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942" windowHeight="9805" tabRatio="780"/>
  </bookViews>
  <sheets>
    <sheet name="3.1自控阀门提资" sheetId="41" r:id="rId1"/>
    <sheet name="Macro1" sheetId="39" state="veryHidden" r:id="rId2"/>
  </sheets>
  <definedNames>
    <definedName name="_xlnm.Print_Area" localSheetId="0">'3.1自控阀门提资'!$A$1:$M$9</definedName>
    <definedName name="_xlnm.Print_Titles" localSheetId="0">'3.1自控阀门提资'!#REF!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<sst xmlns="http://schemas.openxmlformats.org/spreadsheetml/2006/main" count="61" uniqueCount="48">
  <si>
    <t>工程名称</t>
  </si>
  <si>
    <t>通州区有机垃圾资源化综合处理中心</t>
  </si>
  <si>
    <t>表号</t>
  </si>
  <si>
    <t>TZ-0503-B04</t>
  </si>
  <si>
    <t>车间分区</t>
  </si>
  <si>
    <t>粪污预处理间自控阀门提资清单</t>
  </si>
  <si>
    <t>版次</t>
  </si>
  <si>
    <t>V01</t>
  </si>
  <si>
    <t>日期</t>
  </si>
  <si>
    <t>序号</t>
  </si>
  <si>
    <t>阀门位号</t>
  </si>
  <si>
    <t>工艺参数</t>
  </si>
  <si>
    <t>阀门本体要求</t>
  </si>
  <si>
    <t>阀门电气要求</t>
  </si>
  <si>
    <t>单位</t>
  </si>
  <si>
    <t>数量</t>
  </si>
  <si>
    <t>备注</t>
  </si>
  <si>
    <t>阀门名称</t>
  </si>
  <si>
    <t>介质性质</t>
  </si>
  <si>
    <t>阀门类型</t>
  </si>
  <si>
    <t>公称通径</t>
  </si>
  <si>
    <t>密封方式</t>
  </si>
  <si>
    <t>连接方式</t>
  </si>
  <si>
    <t>主体材质</t>
  </si>
  <si>
    <t>05GOV-01A/B</t>
  </si>
  <si>
    <t>浆料回流阀</t>
  </si>
  <si>
    <t>粪污浆料</t>
  </si>
  <si>
    <t>气动刀闸阀PZ673F-10P</t>
  </si>
  <si>
    <t>DN100</t>
  </si>
  <si>
    <t>PTFE密封</t>
  </si>
  <si>
    <t>法兰连接，HG/T 20592 PL/RF PN10 B系列</t>
  </si>
  <si>
    <t>阀体:304      阀板：304     阀座：PTFE   填料：氟橡胶</t>
  </si>
  <si>
    <t>开关型，气开型，双作用执行器，供电24VDC，带开关信号反馈。电气接口：M20×1.5</t>
  </si>
  <si>
    <t>个</t>
  </si>
  <si>
    <t>带气源三联件</t>
  </si>
  <si>
    <t>05GOV-02A/B</t>
  </si>
  <si>
    <t>固液分离机冲水阀</t>
  </si>
  <si>
    <t>中水</t>
  </si>
  <si>
    <t>气动球阀Q641X-10P</t>
  </si>
  <si>
    <t>DN50</t>
  </si>
  <si>
    <t>橡胶</t>
  </si>
  <si>
    <t>阀体、阀盖、球体：304</t>
  </si>
  <si>
    <t>05GOV-03</t>
  </si>
  <si>
    <t>浆料出料阀</t>
  </si>
  <si>
    <t>DN150</t>
  </si>
  <si>
    <t>··</t>
  </si>
  <si>
    <t>合计</t>
  </si>
  <si>
    <r>
      <rPr>
        <sz val="10"/>
        <rFont val="宋体"/>
        <charset val="134"/>
      </rPr>
      <t>备注：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1</t>
    </r>
    <r>
      <rPr>
        <b/>
        <sz val="10"/>
        <rFont val="宋体"/>
        <charset val="134"/>
      </rPr>
      <t>、阀门位号-</t>
    </r>
    <r>
      <rPr>
        <sz val="10"/>
        <rFont val="宋体"/>
        <charset val="134"/>
      </rPr>
      <t>阀门位号要和流程图保持一致；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2</t>
    </r>
    <r>
      <rPr>
        <b/>
        <sz val="10"/>
        <rFont val="宋体"/>
        <charset val="134"/>
      </rPr>
      <t>、阀门名称-</t>
    </r>
    <r>
      <rPr>
        <sz val="10"/>
        <rFont val="宋体"/>
        <charset val="134"/>
      </rPr>
      <t>阀门的工艺名称。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3</t>
    </r>
    <r>
      <rPr>
        <b/>
        <sz val="10"/>
        <rFont val="宋体"/>
        <charset val="134"/>
      </rPr>
      <t>、介质性质-</t>
    </r>
    <r>
      <rPr>
        <sz val="10"/>
        <rFont val="宋体"/>
        <charset val="134"/>
      </rPr>
      <t>表征介质性质的关键信息，包括介质类型、温度、压力、PH值、磨损性等。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4</t>
    </r>
    <r>
      <rPr>
        <b/>
        <sz val="10"/>
        <rFont val="宋体"/>
        <charset val="134"/>
      </rPr>
      <t>、阀门类型-</t>
    </r>
    <r>
      <rPr>
        <sz val="10"/>
        <rFont val="宋体"/>
        <charset val="134"/>
      </rPr>
      <t>主要体现阀门种类，例如球阀、蝶阀、刀闸阀等；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5</t>
    </r>
    <r>
      <rPr>
        <b/>
        <sz val="10"/>
        <rFont val="宋体"/>
        <charset val="134"/>
      </rPr>
      <t>、公称直径-</t>
    </r>
    <r>
      <rPr>
        <sz val="10"/>
        <rFont val="宋体"/>
        <charset val="134"/>
      </rPr>
      <t>需要注意金属和非金属管道的差异，这里统一为公称直径。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6</t>
    </r>
    <r>
      <rPr>
        <b/>
        <sz val="10"/>
        <rFont val="宋体"/>
        <charset val="134"/>
      </rPr>
      <t>、密封方式-</t>
    </r>
    <r>
      <rPr>
        <sz val="10"/>
        <rFont val="宋体"/>
        <charset val="134"/>
      </rPr>
      <t>主要有PTFE，橡胶，金属密封等方式，根据介质不同选择。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7</t>
    </r>
    <r>
      <rPr>
        <b/>
        <sz val="10"/>
        <rFont val="宋体"/>
        <charset val="134"/>
      </rPr>
      <t>、连接方式</t>
    </r>
    <r>
      <rPr>
        <sz val="10"/>
        <rFont val="宋体"/>
        <charset val="134"/>
      </rPr>
      <t>-主要有法兰，螺纹等连接方式，应明确连接方式的规格、标准和压力等级等。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8</t>
    </r>
    <r>
      <rPr>
        <b/>
        <sz val="10"/>
        <rFont val="宋体"/>
        <charset val="134"/>
      </rPr>
      <t>、主体材质-</t>
    </r>
    <r>
      <rPr>
        <sz val="10"/>
        <rFont val="宋体"/>
        <charset val="134"/>
      </rPr>
      <t>阀芯、阀杆、阀体等的材质要求</t>
    </r>
    <r>
      <rPr>
        <sz val="10"/>
        <rFont val="Arial"/>
        <charset val="134"/>
      </rPr>
      <t xml:space="preserve">
</t>
    </r>
    <r>
      <rPr>
        <b/>
        <sz val="10"/>
        <rFont val="Arial"/>
        <charset val="134"/>
      </rPr>
      <t>9</t>
    </r>
    <r>
      <rPr>
        <b/>
        <sz val="10"/>
        <rFont val="宋体"/>
        <charset val="134"/>
      </rPr>
      <t>、阀门电气要求</t>
    </r>
    <r>
      <rPr>
        <sz val="10"/>
        <rFont val="宋体"/>
        <charset val="134"/>
      </rPr>
      <t>-明确阀门控制类型，供电电压，反馈信号等。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</si>
</sst>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2"/>
      <name val="宋体"/>
      <charset val="134"/>
    </font>
    <font>
      <sz val="10"/>
      <name val="Arial"/>
      <charset val="134"/>
    </font>
    <font>
      <b/>
      <sz val="11"/>
      <name val="宋体"/>
      <charset val="134"/>
    </font>
    <font>
      <b/>
      <sz val="11"/>
      <name val="Arial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1" xfId="58" applyFont="1" applyFill="1" applyBorder="1" applyAlignment="1">
      <alignment horizontal="center" vertical="center"/>
    </xf>
    <xf numFmtId="0" fontId="2" fillId="0" borderId="2" xfId="58" applyFont="1" applyFill="1" applyBorder="1" applyAlignment="1">
      <alignment horizontal="center" vertical="center"/>
    </xf>
    <xf numFmtId="0" fontId="2" fillId="0" borderId="3" xfId="58" applyFont="1" applyFill="1" applyBorder="1" applyAlignment="1">
      <alignment horizontal="center" vertical="center"/>
    </xf>
    <xf numFmtId="0" fontId="2" fillId="0" borderId="4" xfId="54" applyFont="1" applyFill="1" applyBorder="1" applyAlignment="1">
      <alignment horizontal="center" vertical="center"/>
    </xf>
    <xf numFmtId="0" fontId="3" fillId="0" borderId="4" xfId="54" applyFont="1" applyFill="1" applyBorder="1" applyAlignment="1">
      <alignment horizontal="center" vertical="center" wrapText="1"/>
    </xf>
    <xf numFmtId="0" fontId="3" fillId="0" borderId="4" xfId="54" applyFont="1" applyFill="1" applyBorder="1" applyAlignment="1">
      <alignment horizontal="center" vertical="center"/>
    </xf>
    <xf numFmtId="0" fontId="2" fillId="0" borderId="5" xfId="58" applyFont="1" applyFill="1" applyBorder="1" applyAlignment="1">
      <alignment horizontal="center" vertical="center"/>
    </xf>
    <xf numFmtId="0" fontId="2" fillId="0" borderId="6" xfId="58" applyFont="1" applyFill="1" applyBorder="1" applyAlignment="1">
      <alignment horizontal="center" vertical="center"/>
    </xf>
    <xf numFmtId="0" fontId="2" fillId="0" borderId="7" xfId="58" applyFont="1" applyFill="1" applyBorder="1" applyAlignment="1">
      <alignment horizontal="center" vertical="center"/>
    </xf>
    <xf numFmtId="0" fontId="2" fillId="0" borderId="4" xfId="58" applyFont="1" applyFill="1" applyBorder="1" applyAlignment="1">
      <alignment horizontal="center" vertical="center"/>
    </xf>
    <xf numFmtId="0" fontId="3" fillId="0" borderId="4" xfId="58" applyFont="1" applyFill="1" applyBorder="1" applyAlignment="1">
      <alignment horizontal="center" vertical="center"/>
    </xf>
    <xf numFmtId="176" fontId="3" fillId="0" borderId="4" xfId="55" applyNumberFormat="1" applyFont="1" applyFill="1" applyBorder="1" applyAlignment="1">
      <alignment horizontal="center" vertical="center" wrapText="1"/>
    </xf>
    <xf numFmtId="0" fontId="4" fillId="0" borderId="4" xfId="54" applyFont="1" applyFill="1" applyBorder="1" applyAlignment="1">
      <alignment horizontal="center" vertical="center" wrapText="1"/>
    </xf>
    <xf numFmtId="0" fontId="4" fillId="0" borderId="8" xfId="54" applyFont="1" applyFill="1" applyBorder="1" applyAlignment="1">
      <alignment horizontal="center" vertical="center" wrapText="1"/>
    </xf>
    <xf numFmtId="0" fontId="4" fillId="0" borderId="9" xfId="54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 applyProtection="1">
      <alignment horizontal="left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top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材料等级表" xfId="49"/>
    <cellStyle name="差_材料等级规定" xfId="50"/>
    <cellStyle name="差_管材等级表" xfId="51"/>
    <cellStyle name="差_绝热保温表" xfId="52"/>
    <cellStyle name="差_绝热防腐表" xfId="53"/>
    <cellStyle name="常规 2" xfId="54"/>
    <cellStyle name="常规 2 3" xfId="55"/>
    <cellStyle name="常规 2 3 2" xfId="56"/>
    <cellStyle name="常规 3" xfId="57"/>
    <cellStyle name="常规_20110709 电气条件" xfId="58"/>
    <cellStyle name="好_材料等级表" xfId="59"/>
    <cellStyle name="好_材料等级规定" xfId="60"/>
    <cellStyle name="好_管材等级表" xfId="61"/>
    <cellStyle name="好_绝热保温表" xfId="62"/>
    <cellStyle name="好_绝热防腐表" xfId="63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47625</xdr:colOff>
      <xdr:row>9</xdr:row>
      <xdr:rowOff>114300</xdr:rowOff>
    </xdr:from>
    <xdr:to>
      <xdr:col>6</xdr:col>
      <xdr:colOff>492125</xdr:colOff>
      <xdr:row>49</xdr:row>
      <xdr:rowOff>28575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625" y="7315200"/>
          <a:ext cx="4835525" cy="621347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7</xdr:col>
      <xdr:colOff>0</xdr:colOff>
      <xdr:row>10</xdr:row>
      <xdr:rowOff>0</xdr:rowOff>
    </xdr:from>
    <xdr:ext cx="5386705" cy="1809750"/>
    <xdr:pic>
      <xdr:nvPicPr>
        <xdr:cNvPr id="2" name="图片 1"/>
        <xdr:cNvPicPr/>
      </xdr:nvPicPr>
      <xdr:blipFill>
        <a:blip r:embed="rId2"/>
        <a:stretch>
          <a:fillRect/>
        </a:stretch>
      </xdr:blipFill>
      <xdr:spPr>
        <a:xfrm>
          <a:off x="5076825" y="7358380"/>
          <a:ext cx="5386705" cy="180975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22</xdr:row>
      <xdr:rowOff>0</xdr:rowOff>
    </xdr:from>
    <xdr:ext cx="5375275" cy="1372235"/>
    <xdr:pic>
      <xdr:nvPicPr>
        <xdr:cNvPr id="4" name="图片 3"/>
        <xdr:cNvPicPr/>
      </xdr:nvPicPr>
      <xdr:blipFill>
        <a:blip r:embed="rId3"/>
        <a:stretch>
          <a:fillRect/>
        </a:stretch>
      </xdr:blipFill>
      <xdr:spPr>
        <a:xfrm>
          <a:off x="5076825" y="9248140"/>
          <a:ext cx="5375275" cy="137223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31</xdr:row>
      <xdr:rowOff>0</xdr:rowOff>
    </xdr:from>
    <xdr:ext cx="5387340" cy="1596390"/>
    <xdr:pic>
      <xdr:nvPicPr>
        <xdr:cNvPr id="6" name="图片 5"/>
        <xdr:cNvPicPr/>
      </xdr:nvPicPr>
      <xdr:blipFill>
        <a:blip r:embed="rId4"/>
        <a:stretch>
          <a:fillRect/>
        </a:stretch>
      </xdr:blipFill>
      <xdr:spPr>
        <a:xfrm>
          <a:off x="5076825" y="10665460"/>
          <a:ext cx="5387340" cy="159639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41</xdr:row>
      <xdr:rowOff>0</xdr:rowOff>
    </xdr:from>
    <xdr:ext cx="5407660" cy="1116965"/>
    <xdr:pic>
      <xdr:nvPicPr>
        <xdr:cNvPr id="7" name="图片 6"/>
        <xdr:cNvPicPr/>
      </xdr:nvPicPr>
      <xdr:blipFill>
        <a:blip r:embed="rId5"/>
        <a:stretch>
          <a:fillRect/>
        </a:stretch>
      </xdr:blipFill>
      <xdr:spPr>
        <a:xfrm>
          <a:off x="5076825" y="12240260"/>
          <a:ext cx="5407660" cy="1116965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48</xdr:row>
      <xdr:rowOff>0</xdr:rowOff>
    </xdr:from>
    <xdr:ext cx="5419725" cy="1871345"/>
    <xdr:pic>
      <xdr:nvPicPr>
        <xdr:cNvPr id="8" name="图片 7"/>
        <xdr:cNvPicPr/>
      </xdr:nvPicPr>
      <xdr:blipFill>
        <a:blip r:embed="rId6"/>
        <a:stretch>
          <a:fillRect/>
        </a:stretch>
      </xdr:blipFill>
      <xdr:spPr>
        <a:xfrm>
          <a:off x="5076825" y="13342620"/>
          <a:ext cx="5419725" cy="1871345"/>
        </a:xfrm>
        <a:prstGeom prst="rect">
          <a:avLst/>
        </a:prstGeom>
      </xdr:spPr>
    </xdr:pic>
    <xdr:clientData/>
  </xdr:oneCellAnchor>
  <xdr:twoCellAnchor editAs="oneCell">
    <xdr:from>
      <xdr:col>1</xdr:col>
      <xdr:colOff>114935</xdr:colOff>
      <xdr:row>0</xdr:row>
      <xdr:rowOff>38735</xdr:rowOff>
    </xdr:from>
    <xdr:to>
      <xdr:col>3</xdr:col>
      <xdr:colOff>895985</xdr:colOff>
      <xdr:row>1</xdr:row>
      <xdr:rowOff>266065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48310" y="38735"/>
          <a:ext cx="2143125" cy="5892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tabSelected="1" view="pageBreakPreview" zoomScaleNormal="130" topLeftCell="A2" workbookViewId="0">
      <selection activeCell="A7" sqref="$A7:$XFD7"/>
    </sheetView>
  </sheetViews>
  <sheetFormatPr defaultColWidth="8.75" defaultRowHeight="12.4"/>
  <cols>
    <col min="1" max="1" width="4.375" style="2" customWidth="1"/>
    <col min="2" max="2" width="9" style="3" customWidth="1"/>
    <col min="3" max="3" width="8.875" style="3" customWidth="1"/>
    <col min="4" max="4" width="15.75" style="3" customWidth="1"/>
    <col min="5" max="5" width="11.5" style="3" customWidth="1"/>
    <col min="6" max="6" width="8.125" style="3" customWidth="1"/>
    <col min="7" max="7" width="9" style="3" customWidth="1"/>
    <col min="8" max="8" width="15.375" style="3" customWidth="1"/>
    <col min="9" max="9" width="14" style="3" customWidth="1"/>
    <col min="10" max="10" width="12.75" style="3" customWidth="1"/>
    <col min="11" max="11" width="6.125" style="3" customWidth="1"/>
    <col min="12" max="12" width="6.25" style="3" customWidth="1"/>
    <col min="13" max="13" width="15.5" style="3" customWidth="1"/>
    <col min="14" max="14" width="31.625" style="3" customWidth="1"/>
    <col min="15" max="16384" width="8.75" style="3"/>
  </cols>
  <sheetData>
    <row r="1" ht="28.5" customHeight="1" spans="1:13">
      <c r="A1" s="4"/>
      <c r="B1" s="5"/>
      <c r="C1" s="5"/>
      <c r="D1" s="6"/>
      <c r="E1" s="7" t="s">
        <v>0</v>
      </c>
      <c r="F1" s="7" t="s">
        <v>1</v>
      </c>
      <c r="G1" s="7"/>
      <c r="H1" s="7"/>
      <c r="I1" s="7"/>
      <c r="J1" s="7" t="s">
        <v>2</v>
      </c>
      <c r="K1" s="8" t="s">
        <v>3</v>
      </c>
      <c r="L1" s="9"/>
      <c r="M1" s="9"/>
    </row>
    <row r="2" ht="22.5" customHeight="1" spans="1:13">
      <c r="A2" s="10"/>
      <c r="B2" s="11"/>
      <c r="C2" s="11"/>
      <c r="D2" s="12"/>
      <c r="E2" s="13" t="s">
        <v>4</v>
      </c>
      <c r="F2" s="13" t="s">
        <v>5</v>
      </c>
      <c r="G2" s="13"/>
      <c r="H2" s="13"/>
      <c r="I2" s="13"/>
      <c r="J2" s="13" t="s">
        <v>6</v>
      </c>
      <c r="K2" s="14" t="s">
        <v>7</v>
      </c>
      <c r="L2" s="13" t="s">
        <v>8</v>
      </c>
      <c r="M2" s="15">
        <v>45948</v>
      </c>
    </row>
    <row r="3" ht="24" customHeight="1" spans="1:13">
      <c r="A3" s="16" t="s">
        <v>9</v>
      </c>
      <c r="B3" s="16" t="s">
        <v>10</v>
      </c>
      <c r="C3" s="16" t="s">
        <v>11</v>
      </c>
      <c r="D3" s="16"/>
      <c r="E3" s="16" t="s">
        <v>12</v>
      </c>
      <c r="F3" s="16"/>
      <c r="G3" s="16"/>
      <c r="H3" s="16"/>
      <c r="I3" s="16"/>
      <c r="J3" s="16" t="s">
        <v>13</v>
      </c>
      <c r="K3" s="17" t="s">
        <v>14</v>
      </c>
      <c r="L3" s="17" t="s">
        <v>15</v>
      </c>
      <c r="M3" s="17" t="s">
        <v>16</v>
      </c>
    </row>
    <row r="4" ht="36" customHeight="1" spans="1:13">
      <c r="A4" s="16"/>
      <c r="B4" s="16"/>
      <c r="C4" s="16" t="s">
        <v>17</v>
      </c>
      <c r="D4" s="16" t="s">
        <v>18</v>
      </c>
      <c r="E4" s="16" t="s">
        <v>19</v>
      </c>
      <c r="F4" s="16" t="s">
        <v>20</v>
      </c>
      <c r="G4" s="16" t="s">
        <v>21</v>
      </c>
      <c r="H4" s="16" t="s">
        <v>22</v>
      </c>
      <c r="I4" s="16" t="s">
        <v>23</v>
      </c>
      <c r="J4" s="16"/>
      <c r="K4" s="18"/>
      <c r="L4" s="18"/>
      <c r="M4" s="18"/>
    </row>
    <row r="5" s="2" customFormat="1" ht="93" customHeight="1" spans="1:13">
      <c r="A5" s="19">
        <v>1</v>
      </c>
      <c r="B5" s="20" t="s">
        <v>24</v>
      </c>
      <c r="C5" s="21" t="s">
        <v>25</v>
      </c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2" t="s">
        <v>31</v>
      </c>
      <c r="J5" s="23" t="s">
        <v>32</v>
      </c>
      <c r="K5" s="21" t="s">
        <v>33</v>
      </c>
      <c r="L5" s="21">
        <v>2</v>
      </c>
      <c r="M5" s="24" t="s">
        <v>34</v>
      </c>
    </row>
    <row r="6" s="2" customFormat="1" ht="96" customHeight="1" spans="1:13">
      <c r="A6" s="19">
        <v>2</v>
      </c>
      <c r="B6" s="20" t="s">
        <v>35</v>
      </c>
      <c r="C6" s="21" t="s">
        <v>36</v>
      </c>
      <c r="D6" s="21" t="s">
        <v>37</v>
      </c>
      <c r="E6" s="21" t="s">
        <v>38</v>
      </c>
      <c r="F6" s="21" t="s">
        <v>39</v>
      </c>
      <c r="G6" s="21" t="s">
        <v>40</v>
      </c>
      <c r="H6" s="21" t="s">
        <v>30</v>
      </c>
      <c r="I6" s="21" t="s">
        <v>41</v>
      </c>
      <c r="J6" s="23" t="s">
        <v>32</v>
      </c>
      <c r="K6" s="21" t="s">
        <v>33</v>
      </c>
      <c r="L6" s="21">
        <v>2</v>
      </c>
      <c r="M6" s="24" t="s">
        <v>34</v>
      </c>
    </row>
    <row r="7" s="2" customFormat="1" ht="99" customHeight="1" spans="1:13">
      <c r="A7" s="19">
        <v>3</v>
      </c>
      <c r="B7" s="20" t="s">
        <v>42</v>
      </c>
      <c r="C7" s="21" t="s">
        <v>43</v>
      </c>
      <c r="D7" s="21" t="s">
        <v>26</v>
      </c>
      <c r="E7" s="21" t="s">
        <v>27</v>
      </c>
      <c r="F7" s="21" t="s">
        <v>44</v>
      </c>
      <c r="G7" s="21" t="s">
        <v>29</v>
      </c>
      <c r="H7" s="21" t="s">
        <v>30</v>
      </c>
      <c r="I7" s="22" t="s">
        <v>31</v>
      </c>
      <c r="J7" s="23" t="s">
        <v>32</v>
      </c>
      <c r="K7" s="21" t="s">
        <v>33</v>
      </c>
      <c r="L7" s="21">
        <v>1</v>
      </c>
      <c r="M7" s="24" t="s">
        <v>34</v>
      </c>
    </row>
    <row r="8" ht="30" customHeight="1" spans="1:13">
      <c r="A8" s="20" t="s">
        <v>45</v>
      </c>
      <c r="B8" s="22" t="s">
        <v>46</v>
      </c>
      <c r="C8" s="20"/>
      <c r="D8" s="20"/>
      <c r="E8" s="20"/>
      <c r="F8" s="20"/>
      <c r="G8" s="20"/>
      <c r="H8" s="20"/>
      <c r="I8" s="20"/>
      <c r="J8" s="20"/>
      <c r="K8" s="21" t="s">
        <v>33</v>
      </c>
      <c r="L8" s="19">
        <f>SUM(L5:L7)</f>
        <v>5</v>
      </c>
      <c r="M8" s="25"/>
    </row>
    <row r="9" ht="138" customHeight="1" spans="1:13">
      <c r="A9" s="26" t="s">
        <v>47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</sheetData>
  <sheetProtection formatCells="0" insertHyperlinks="0" autoFilter="0"/>
  <mergeCells count="14">
    <mergeCell ref="F1:I1"/>
    <mergeCell ref="K1:M1"/>
    <mergeCell ref="F2:I2"/>
    <mergeCell ref="C3:D3"/>
    <mergeCell ref="E3:I3"/>
    <mergeCell ref="B8:J8"/>
    <mergeCell ref="A9:M9"/>
    <mergeCell ref="A3:A4"/>
    <mergeCell ref="B3:B4"/>
    <mergeCell ref="J3:J4"/>
    <mergeCell ref="K3:K4"/>
    <mergeCell ref="L3:L4"/>
    <mergeCell ref="M3:M4"/>
    <mergeCell ref="A1:D2"/>
  </mergeCells>
  <pageMargins left="0.251388888888889" right="0.251388888888889" top="0.751388888888889" bottom="0.751388888888889" header="0.298611111111111" footer="0.298611111111111"/>
  <pageSetup paperSize="9" scale="98" fitToHeight="0" orientation="landscape" horizontalDpi="300" verticalDpi="3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Zeros="0" defaultGridColor="0" colorId="0" workbookViewId="0">
      <selection activeCell="I10" sqref="I10"/>
    </sheetView>
  </sheetViews>
  <sheetFormatPr defaultColWidth="9" defaultRowHeight="15"/>
  <cols>
    <col min="1" max="16384" width="9" style="1"/>
  </cols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个人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3.1自控阀门提资</vt:lpstr>
      <vt:lpstr>Macro1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guoxm</dc:creator>
  <cp:lastModifiedBy>郭江川</cp:lastModifiedBy>
  <dcterms:created xsi:type="dcterms:W3CDTF">2009-03-18T22:58:00Z</dcterms:created>
  <cp:lastPrinted>2022-03-28T03:11:00Z</cp:lastPrinted>
  <dcterms:modified xsi:type="dcterms:W3CDTF">2026-02-11T09:50:32Z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CDB0318F4862485F9B47DFA95CC11182_13</vt:lpwstr>
  </property>
  <property fmtid="{D5CDD505-2E9C-101B-9397-08002B2CF9AE}" pid="4" name="CalculationRule">
    <vt:i4>0</vt:i4>
  </property>
</Properties>
</file>